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:\Tina_2022\Zahtevki za SJN\VOC_Horvat Marko\PRIPRAVA EXCEL datotek - KONČNA VERZIJA ZA RAZPIS\"/>
    </mc:Choice>
  </mc:AlternateContent>
  <xr:revisionPtr revIDLastSave="0" documentId="13_ncr:1_{20689203-06B5-43EA-B9B8-718727665990}" xr6:coauthVersionLast="47" xr6:coauthVersionMax="47" xr10:uidLastSave="{00000000-0000-0000-0000-000000000000}"/>
  <workbookProtection workbookAlgorithmName="SHA-512" workbookHashValue="L6Y7+HvOnhqMV0hych6z/trdznZV27w2hyK6UztYjrLDynDws/ZGGqMtONeRSnZmFMPHNdn3N/WCHQph3J8NCQ==" workbookSaltValue="xtF8XDNzTalM+mpYahwl5g==" workbookSpinCount="100000" lockStructure="1"/>
  <bookViews>
    <workbookView xWindow="-120" yWindow="-120" windowWidth="29040" windowHeight="15840" xr2:uid="{00000000-000D-0000-FFFF-FFFF00000000}"/>
  </bookViews>
  <sheets>
    <sheet name="Specifikacije1" sheetId="1" r:id="rId1"/>
    <sheet name="Specifikacije2" sheetId="5" r:id="rId2"/>
    <sheet name="Specifikacije3" sheetId="6" r:id="rId3"/>
    <sheet name="Rakapitulacij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6" l="1"/>
  <c r="F11" i="6"/>
  <c r="F10" i="6"/>
  <c r="F8" i="6"/>
  <c r="G8" i="6" s="1"/>
  <c r="F7" i="6"/>
  <c r="G7" i="6" s="1"/>
  <c r="F6" i="6"/>
  <c r="G6" i="6" s="1"/>
  <c r="F4" i="6"/>
  <c r="G4" i="6" s="1"/>
  <c r="F3" i="6"/>
  <c r="G3" i="6" s="1"/>
  <c r="F2" i="6"/>
  <c r="G2" i="6" s="1"/>
  <c r="F12" i="5"/>
  <c r="F11" i="5"/>
  <c r="F10" i="5"/>
  <c r="F8" i="5"/>
  <c r="F7" i="5"/>
  <c r="F6" i="5"/>
  <c r="F4" i="5"/>
  <c r="G4" i="5" s="1"/>
  <c r="F3" i="5"/>
  <c r="G3" i="5" s="1"/>
  <c r="F2" i="5"/>
  <c r="G2" i="5" s="1"/>
  <c r="F7" i="1"/>
  <c r="G7" i="1" s="1"/>
  <c r="F6" i="1"/>
  <c r="G6" i="1" s="1"/>
  <c r="F5" i="1"/>
  <c r="G5" i="1" s="1"/>
  <c r="F4" i="1"/>
  <c r="G4" i="1" s="1"/>
  <c r="F3" i="1"/>
  <c r="G3" i="1" s="1"/>
  <c r="G12" i="6"/>
  <c r="G11" i="6"/>
  <c r="G10" i="6"/>
  <c r="G12" i="5"/>
  <c r="G11" i="5"/>
  <c r="G10" i="5"/>
  <c r="G8" i="5"/>
  <c r="G7" i="5"/>
  <c r="G6" i="5"/>
  <c r="G13" i="6" l="1"/>
  <c r="B6" i="4" s="1"/>
  <c r="G13" i="5"/>
  <c r="B5" i="4" s="1"/>
  <c r="G8" i="1" l="1"/>
  <c r="B4" i="4" s="1"/>
  <c r="B7" i="4" s="1"/>
</calcChain>
</file>

<file path=xl/sharedStrings.xml><?xml version="1.0" encoding="utf-8"?>
<sst xmlns="http://schemas.openxmlformats.org/spreadsheetml/2006/main" count="83" uniqueCount="39">
  <si>
    <t>Količina</t>
  </si>
  <si>
    <t>Artikel_1</t>
  </si>
  <si>
    <t>Artikel_2</t>
  </si>
  <si>
    <t>Artikel_3</t>
  </si>
  <si>
    <t>Artikel_4</t>
  </si>
  <si>
    <t>Artikel_5</t>
  </si>
  <si>
    <t>Artikel_6</t>
  </si>
  <si>
    <t>Artikel_7</t>
  </si>
  <si>
    <t>Artikel_8</t>
  </si>
  <si>
    <t>Artikel_9</t>
  </si>
  <si>
    <t>Skupaj:</t>
  </si>
  <si>
    <t>Enota</t>
  </si>
  <si>
    <t>m</t>
  </si>
  <si>
    <t>kg</t>
  </si>
  <si>
    <t>ur</t>
  </si>
  <si>
    <t>km</t>
  </si>
  <si>
    <t>kos</t>
  </si>
  <si>
    <t>Poz.</t>
  </si>
  <si>
    <t>Opomba, pojasnilo</t>
  </si>
  <si>
    <t>Opis opreme ali storitve</t>
  </si>
  <si>
    <t>Skupna vrednost ponudbe:</t>
  </si>
  <si>
    <t>Specifikacije</t>
  </si>
  <si>
    <t>Znesek</t>
  </si>
  <si>
    <t>Rekapitulacija ponudbe JN:</t>
  </si>
  <si>
    <t>Vnos cene na enoto</t>
  </si>
  <si>
    <t>Cena na enoto</t>
  </si>
  <si>
    <t>Vrednost</t>
  </si>
  <si>
    <t>Seštevek Specifikacije1</t>
  </si>
  <si>
    <t>Seštevek Specifikacije2</t>
  </si>
  <si>
    <t>Seštevek Specifikacije3</t>
  </si>
  <si>
    <t>Ponudbena specifikacija_VOC</t>
  </si>
  <si>
    <t>mes</t>
  </si>
  <si>
    <t>Operativna storitev
(so-izvajanje in senčenje, samostojno izvajanje):
Varnostno spremljanje in triažiranje (razširjena za kritično in bistveno infrastrukturo),
Upravljanje varnostnih dogodkov in triaža, Varnostno spremljanje in preiskovanje,
Koordinacija odprave varnostnih incidentov, skladno s Tehnično razpisnimi pogoji</t>
  </si>
  <si>
    <t>Aktivni odziv na kibernetske incidente: ockv, Raven -1/2/3 z uporabo XDR orodja naročnika, skladno s Tehnično razpisnimi pogoji
Vse z XDR opremo Varovane končne točke naročnika</t>
  </si>
  <si>
    <t>Exspertna storitev: Odzivna skupina CSIRT, pripravljenost skladno skladno s Tehnično razpisnimi pogoji</t>
  </si>
  <si>
    <t>Operativna storitev: CTI Cyber Threat Intelligence, CTI analitika TS 24/7 – paket 50 iskalnih pojmov,skladno s Tehnično razpisnimi pogoji</t>
  </si>
  <si>
    <t>Inženirske ure za nepredvidene, dodatne in druge storitve po naročilu *</t>
  </si>
  <si>
    <t>ura</t>
  </si>
  <si>
    <t>* Opredeljena količina ur je zgolj ocenjena in se lahko spreminja, ne glede na prejšnji stavek pa predstavlja zgornjo mejo količine storitev iz tega naslova. Naročnik se s tem ne zavezuje, da bo naročil določeno količino storitev. Izvajalec se skladno s 3. členom te pogodbe zavezuje, da zaradi tega ne bo uveljavljal nobenega zahtevka ali ugovora proti naročniku.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</si>
</sst>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3" borderId="1" xfId="0" applyNumberFormat="1" applyFill="1" applyBorder="1" applyAlignment="1" applyProtection="1">
      <alignment horizontal="center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4" borderId="1" xfId="0" applyNumberFormat="1" applyFill="1" applyBorder="1"/>
    <xf numFmtId="4" fontId="0" fillId="2" borderId="1" xfId="0" applyNumberFormat="1" applyFill="1" applyBorder="1" applyAlignment="1" applyProtection="1">
      <alignment horizontal="center"/>
    </xf>
    <xf numFmtId="0" fontId="0" fillId="2" borderId="4" xfId="0" applyFill="1" applyBorder="1" applyProtection="1"/>
    <xf numFmtId="0" fontId="0" fillId="0" borderId="0" xfId="0" applyProtection="1"/>
    <xf numFmtId="4" fontId="0" fillId="3" borderId="1" xfId="0" applyNumberFormat="1" applyFill="1" applyBorder="1" applyProtection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5" borderId="0" xfId="0" applyFill="1" applyBorder="1" applyAlignment="1">
      <alignment wrapText="1"/>
    </xf>
    <xf numFmtId="0" fontId="0" fillId="3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0"/>
  <sheetViews>
    <sheetView tabSelected="1" workbookViewId="0">
      <selection activeCell="E5" sqref="E5"/>
    </sheetView>
  </sheetViews>
  <sheetFormatPr defaultRowHeight="15" x14ac:dyDescent="0.25"/>
  <cols>
    <col min="2" max="2" width="69.28515625" customWidth="1"/>
    <col min="3" max="3" width="10" customWidth="1"/>
    <col min="5" max="5" width="18.28515625" bestFit="1" customWidth="1"/>
    <col min="6" max="6" width="17" style="16" customWidth="1"/>
    <col min="7" max="7" width="16" customWidth="1"/>
    <col min="10" max="10" width="19.5703125" bestFit="1" customWidth="1"/>
  </cols>
  <sheetData>
    <row r="1" spans="1:7" ht="48.75" customHeight="1" x14ac:dyDescent="0.25">
      <c r="B1" t="s">
        <v>30</v>
      </c>
    </row>
    <row r="2" spans="1:7" ht="33" customHeight="1" x14ac:dyDescent="0.25">
      <c r="A2" s="8" t="s">
        <v>17</v>
      </c>
      <c r="B2" s="8" t="s">
        <v>19</v>
      </c>
      <c r="C2" s="8" t="s">
        <v>11</v>
      </c>
      <c r="D2" s="8" t="s">
        <v>0</v>
      </c>
      <c r="E2" s="9" t="s">
        <v>24</v>
      </c>
      <c r="F2" s="14" t="s">
        <v>25</v>
      </c>
      <c r="G2" s="9" t="s">
        <v>26</v>
      </c>
    </row>
    <row r="3" spans="1:7" ht="141.75" customHeight="1" x14ac:dyDescent="0.25">
      <c r="A3" s="2">
        <v>1</v>
      </c>
      <c r="B3" s="21" t="s">
        <v>32</v>
      </c>
      <c r="C3" s="2" t="s">
        <v>31</v>
      </c>
      <c r="D3" s="7">
        <v>36</v>
      </c>
      <c r="E3" s="1">
        <v>0</v>
      </c>
      <c r="F3" s="17">
        <f>IF(ISNUMBER(E3),IF(E3&gt;0,ROUND(E3,2),0),0)</f>
        <v>0</v>
      </c>
      <c r="G3" s="4">
        <f>ROUND(D3*F3,2)</f>
        <v>0</v>
      </c>
    </row>
    <row r="4" spans="1:7" ht="72" customHeight="1" x14ac:dyDescent="0.25">
      <c r="A4" s="2">
        <v>2</v>
      </c>
      <c r="B4" s="21" t="s">
        <v>33</v>
      </c>
      <c r="C4" s="2" t="s">
        <v>31</v>
      </c>
      <c r="D4" s="7">
        <v>36</v>
      </c>
      <c r="E4" s="1">
        <v>0</v>
      </c>
      <c r="F4" s="17">
        <f t="shared" ref="F4:F5" si="0">IF(ISNUMBER(E4),IF(E4&gt;0,ROUND(E4,2),0),0)</f>
        <v>0</v>
      </c>
      <c r="G4" s="4">
        <f t="shared" ref="G4:G5" si="1">ROUND(D4*F4,2)</f>
        <v>0</v>
      </c>
    </row>
    <row r="5" spans="1:7" ht="39" customHeight="1" x14ac:dyDescent="0.25">
      <c r="A5" s="2">
        <v>3</v>
      </c>
      <c r="B5" s="21" t="s">
        <v>34</v>
      </c>
      <c r="C5" s="2" t="s">
        <v>31</v>
      </c>
      <c r="D5" s="7">
        <v>36</v>
      </c>
      <c r="E5" s="1">
        <v>0</v>
      </c>
      <c r="F5" s="17">
        <f t="shared" si="0"/>
        <v>0</v>
      </c>
      <c r="G5" s="4">
        <f t="shared" si="1"/>
        <v>0</v>
      </c>
    </row>
    <row r="6" spans="1:7" ht="39.75" customHeight="1" x14ac:dyDescent="0.25">
      <c r="A6" s="2">
        <v>4</v>
      </c>
      <c r="B6" s="21" t="s">
        <v>35</v>
      </c>
      <c r="C6" s="2" t="s">
        <v>31</v>
      </c>
      <c r="D6" s="7">
        <v>36</v>
      </c>
      <c r="E6" s="1">
        <v>0</v>
      </c>
      <c r="F6" s="17">
        <f t="shared" ref="F6:F7" si="2">IF(ISNUMBER(E6),IF(E6&gt;0,ROUND(E6,2),0),0)</f>
        <v>0</v>
      </c>
      <c r="G6" s="4">
        <f t="shared" ref="G6:G7" si="3">ROUND(D6*F6,2)</f>
        <v>0</v>
      </c>
    </row>
    <row r="7" spans="1:7" ht="46.5" customHeight="1" x14ac:dyDescent="0.25">
      <c r="A7" s="2">
        <v>5</v>
      </c>
      <c r="B7" s="3" t="s">
        <v>36</v>
      </c>
      <c r="C7" s="2" t="s">
        <v>37</v>
      </c>
      <c r="D7" s="7">
        <v>720</v>
      </c>
      <c r="E7" s="1">
        <v>0</v>
      </c>
      <c r="F7" s="17">
        <f t="shared" si="2"/>
        <v>0</v>
      </c>
      <c r="G7" s="4">
        <f t="shared" si="3"/>
        <v>0</v>
      </c>
    </row>
    <row r="8" spans="1:7" ht="43.5" customHeight="1" x14ac:dyDescent="0.25">
      <c r="E8" s="5" t="s">
        <v>10</v>
      </c>
      <c r="F8" s="15"/>
      <c r="G8" s="6">
        <f>SUM(G3:G7)</f>
        <v>0</v>
      </c>
    </row>
    <row r="10" spans="1:7" ht="78.75" customHeight="1" x14ac:dyDescent="0.25">
      <c r="B10" s="20" t="s">
        <v>38</v>
      </c>
    </row>
  </sheetData>
  <sheetProtection algorithmName="SHA-512" hashValue="C9mFoMhiMZxEJWPPePQ4SJb5M/8y0C61EgKuJINL0h1lT+2K/xem31/7/Uu9OnIk/xUsuwiWYDIuXy7QXDTYpw==" saltValue="Q6NYlEcudaMB6o9ueFjubg==" spinCount="100000" sheet="1" objects="1" scenarios="1" selectLockedCells="1"/>
  <dataConsolidate/>
  <dataValidations xWindow="192" yWindow="259" count="1">
    <dataValidation type="custom" showErrorMessage="1" errorTitle="Nepravilen vnos cene" error="Cena mora biti nenegativno število z največ dvema decimalkama!" sqref="E6:E7 E3:E5" xr:uid="{00000000-0002-0000-0000-000000000000}">
      <formula1>AND(ISNUMBER(E3),E3&gt;=0,ROUND(E3*100,6)-INT(E3*100)=0,NOT(ISBLANK(E3)))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2C71-D2C6-4DF0-9312-6F75A3BCF507}">
  <dimension ref="A1:G13"/>
  <sheetViews>
    <sheetView workbookViewId="0">
      <selection activeCell="E4" sqref="E4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6.7109375" style="16" customWidth="1"/>
    <col min="7" max="7" width="16.140625" customWidth="1"/>
    <col min="10" max="10" width="19.5703125" bestFit="1" customWidth="1"/>
  </cols>
  <sheetData>
    <row r="1" spans="1:7" x14ac:dyDescent="0.25">
      <c r="A1" s="8" t="s">
        <v>17</v>
      </c>
      <c r="B1" s="8" t="s">
        <v>19</v>
      </c>
      <c r="C1" s="8" t="s">
        <v>11</v>
      </c>
      <c r="D1" s="8" t="s">
        <v>0</v>
      </c>
      <c r="E1" s="9" t="s">
        <v>24</v>
      </c>
      <c r="F1" s="14" t="s">
        <v>25</v>
      </c>
      <c r="G1" s="9" t="s">
        <v>26</v>
      </c>
    </row>
    <row r="2" spans="1:7" x14ac:dyDescent="0.25">
      <c r="A2" s="2">
        <v>1</v>
      </c>
      <c r="B2" s="3" t="s">
        <v>1</v>
      </c>
      <c r="C2" s="2" t="s">
        <v>12</v>
      </c>
      <c r="D2" s="7">
        <v>5</v>
      </c>
      <c r="E2" s="1">
        <v>0</v>
      </c>
      <c r="F2" s="17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2</v>
      </c>
      <c r="C3" s="2" t="s">
        <v>13</v>
      </c>
      <c r="D3" s="7">
        <v>3.5</v>
      </c>
      <c r="E3" s="1">
        <v>0</v>
      </c>
      <c r="F3" s="17">
        <f>IF(ISNUMBER(E3),IF(E3&gt;0,ROUND(E3,2),0),0)</f>
        <v>0</v>
      </c>
      <c r="G3" s="4">
        <f t="shared" ref="G3:G4" si="0">ROUND(D3*F3,2)</f>
        <v>0</v>
      </c>
    </row>
    <row r="4" spans="1:7" x14ac:dyDescent="0.25">
      <c r="A4" s="2">
        <v>3</v>
      </c>
      <c r="B4" s="3" t="s">
        <v>3</v>
      </c>
      <c r="C4" s="2" t="s">
        <v>14</v>
      </c>
      <c r="D4" s="7">
        <v>10</v>
      </c>
      <c r="E4" s="1">
        <v>0</v>
      </c>
      <c r="F4" s="17">
        <f>IF(ISNUMBER(E4),IF(E4&gt;0,ROUND(E4,2),0),0)</f>
        <v>0</v>
      </c>
      <c r="G4" s="4">
        <f t="shared" si="0"/>
        <v>0</v>
      </c>
    </row>
    <row r="5" spans="1:7" x14ac:dyDescent="0.25">
      <c r="A5" s="2"/>
      <c r="B5" s="3" t="s">
        <v>18</v>
      </c>
      <c r="C5" s="2"/>
      <c r="D5" s="7"/>
      <c r="E5" s="7"/>
      <c r="F5" s="17"/>
      <c r="G5" s="4"/>
    </row>
    <row r="6" spans="1:7" x14ac:dyDescent="0.25">
      <c r="A6" s="2">
        <v>4</v>
      </c>
      <c r="B6" s="3" t="s">
        <v>4</v>
      </c>
      <c r="C6" s="2" t="s">
        <v>15</v>
      </c>
      <c r="D6" s="7">
        <v>12.45</v>
      </c>
      <c r="E6" s="1">
        <v>0</v>
      </c>
      <c r="F6" s="17">
        <f>IF(ISNUMBER(E6),IF(E6&gt;0,ROUND(E6,2),0),0)</f>
        <v>0</v>
      </c>
      <c r="G6" s="4">
        <f t="shared" ref="G6:G8" si="1">ROUND(D6*F6,2)</f>
        <v>0</v>
      </c>
    </row>
    <row r="7" spans="1:7" x14ac:dyDescent="0.25">
      <c r="A7" s="2">
        <v>5</v>
      </c>
      <c r="B7" s="3" t="s">
        <v>5</v>
      </c>
      <c r="C7" s="2" t="s">
        <v>16</v>
      </c>
      <c r="D7" s="7">
        <v>7</v>
      </c>
      <c r="E7" s="1">
        <v>0</v>
      </c>
      <c r="F7" s="17">
        <f>IF(ISNUMBER(E7),IF(E7&gt;0,ROUND(E7,2),0),0)</f>
        <v>0</v>
      </c>
      <c r="G7" s="4">
        <f t="shared" si="1"/>
        <v>0</v>
      </c>
    </row>
    <row r="8" spans="1:7" x14ac:dyDescent="0.25">
      <c r="A8" s="2">
        <v>6</v>
      </c>
      <c r="B8" s="3" t="s">
        <v>6</v>
      </c>
      <c r="C8" s="2" t="s">
        <v>12</v>
      </c>
      <c r="D8" s="7">
        <v>35.75</v>
      </c>
      <c r="E8" s="1">
        <v>0</v>
      </c>
      <c r="F8" s="17">
        <f>IF(ISNUMBER(E8),IF(E8&gt;0,ROUND(E8,2),0),0)</f>
        <v>0</v>
      </c>
      <c r="G8" s="4">
        <f t="shared" si="1"/>
        <v>0</v>
      </c>
    </row>
    <row r="9" spans="1:7" x14ac:dyDescent="0.25">
      <c r="A9" s="2"/>
      <c r="B9" s="3" t="s">
        <v>18</v>
      </c>
      <c r="C9" s="2"/>
      <c r="D9" s="7"/>
      <c r="E9" s="7"/>
      <c r="F9" s="17"/>
      <c r="G9" s="4"/>
    </row>
    <row r="10" spans="1:7" x14ac:dyDescent="0.25">
      <c r="A10" s="2">
        <v>7</v>
      </c>
      <c r="B10" s="3" t="s">
        <v>7</v>
      </c>
      <c r="C10" s="2" t="s">
        <v>13</v>
      </c>
      <c r="D10" s="7">
        <v>1015</v>
      </c>
      <c r="E10" s="1">
        <v>0</v>
      </c>
      <c r="F10" s="17">
        <f>IF(ISNUMBER(E10),IF(E10&gt;0,ROUND(E10,2),0),0)</f>
        <v>0</v>
      </c>
      <c r="G10" s="4">
        <f t="shared" ref="G10:G12" si="2">ROUND(D10*F10,2)</f>
        <v>0</v>
      </c>
    </row>
    <row r="11" spans="1:7" x14ac:dyDescent="0.25">
      <c r="A11" s="2">
        <v>8</v>
      </c>
      <c r="B11" s="3" t="s">
        <v>8</v>
      </c>
      <c r="C11" s="2" t="s">
        <v>14</v>
      </c>
      <c r="D11" s="7">
        <v>12</v>
      </c>
      <c r="E11" s="1">
        <v>0</v>
      </c>
      <c r="F11" s="17">
        <f>IF(ISNUMBER(E11),IF(E11&gt;0,ROUND(E11,2),0),0)</f>
        <v>0</v>
      </c>
      <c r="G11" s="4">
        <f t="shared" si="2"/>
        <v>0</v>
      </c>
    </row>
    <row r="12" spans="1:7" x14ac:dyDescent="0.25">
      <c r="A12" s="2">
        <v>9</v>
      </c>
      <c r="B12" s="3" t="s">
        <v>9</v>
      </c>
      <c r="C12" s="2" t="s">
        <v>15</v>
      </c>
      <c r="D12" s="7">
        <v>14.7</v>
      </c>
      <c r="E12" s="1">
        <v>0</v>
      </c>
      <c r="F12" s="17">
        <f>IF(ISNUMBER(E12),IF(E12&gt;0,ROUND(E12,2),0),0)</f>
        <v>0</v>
      </c>
      <c r="G12" s="4">
        <f t="shared" si="2"/>
        <v>0</v>
      </c>
    </row>
    <row r="13" spans="1:7" x14ac:dyDescent="0.25">
      <c r="E13" s="5" t="s">
        <v>10</v>
      </c>
      <c r="F13" s="15"/>
      <c r="G13" s="6">
        <f>SUM(G2:G12)</f>
        <v>0</v>
      </c>
    </row>
  </sheetData>
  <sheetProtection algorithmName="SHA-512" hashValue="J61fzxih7blCnoADvyJ0KQamynHB5f6hsAiasyxCWrV8qvSeoRRJy7Assrn+2EW6ZOL6QmJBcsP3QsA7BDY1eg==" saltValue="BbNvi4pxcYKFbrctQi4lmQ==" spinCount="100000" sheet="1" selectLockedCells="1"/>
  <dataConsolidate/>
  <dataValidations count="1">
    <dataValidation type="custom" showErrorMessage="1" errorTitle="Nepravilen vnos cene" error="Cena mora biti nenegativno število z največ dvema decimalkama!" sqref="E6:E8 E2:E4 E10:E12" xr:uid="{1BFE3293-7613-4309-9FBD-FEC43E264A15}">
      <formula1>AND(ISNUMBER(E2),E2&gt;=0,ROUND(E2*100,6)-INT(E2*100)=0,NOT(ISBLANK(E2)))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BF25-800C-4BA9-AA80-53C7FADEDC73}">
  <dimension ref="A1:G13"/>
  <sheetViews>
    <sheetView workbookViewId="0">
      <selection activeCell="E4" sqref="E4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style="16" customWidth="1"/>
    <col min="7" max="7" width="16.28515625" customWidth="1"/>
    <col min="10" max="10" width="19.5703125" bestFit="1" customWidth="1"/>
  </cols>
  <sheetData>
    <row r="1" spans="1:7" x14ac:dyDescent="0.25">
      <c r="A1" s="8" t="s">
        <v>17</v>
      </c>
      <c r="B1" s="8" t="s">
        <v>19</v>
      </c>
      <c r="C1" s="8" t="s">
        <v>11</v>
      </c>
      <c r="D1" s="8" t="s">
        <v>0</v>
      </c>
      <c r="E1" s="9" t="s">
        <v>24</v>
      </c>
      <c r="F1" s="14" t="s">
        <v>25</v>
      </c>
      <c r="G1" s="9" t="s">
        <v>26</v>
      </c>
    </row>
    <row r="2" spans="1:7" x14ac:dyDescent="0.25">
      <c r="A2" s="2">
        <v>1</v>
      </c>
      <c r="B2" s="3" t="s">
        <v>1</v>
      </c>
      <c r="C2" s="2" t="s">
        <v>12</v>
      </c>
      <c r="D2" s="7">
        <v>5</v>
      </c>
      <c r="E2" s="1">
        <v>0</v>
      </c>
      <c r="F2" s="17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2</v>
      </c>
      <c r="C3" s="2" t="s">
        <v>13</v>
      </c>
      <c r="D3" s="7">
        <v>3.5</v>
      </c>
      <c r="E3" s="1">
        <v>0</v>
      </c>
      <c r="F3" s="17">
        <f>IF(ISNUMBER(E3),IF(E3&gt;0,ROUND(E3,2),0),0)</f>
        <v>0</v>
      </c>
      <c r="G3" s="4">
        <f t="shared" ref="G3:G4" si="0">ROUND(D3*F3,2)</f>
        <v>0</v>
      </c>
    </row>
    <row r="4" spans="1:7" x14ac:dyDescent="0.25">
      <c r="A4" s="2">
        <v>3</v>
      </c>
      <c r="B4" s="3" t="s">
        <v>3</v>
      </c>
      <c r="C4" s="2" t="s">
        <v>14</v>
      </c>
      <c r="D4" s="7">
        <v>10</v>
      </c>
      <c r="E4" s="1">
        <v>0</v>
      </c>
      <c r="F4" s="17">
        <f>IF(ISNUMBER(E4),IF(E4&gt;0,ROUND(E4,2),0),0)</f>
        <v>0</v>
      </c>
      <c r="G4" s="4">
        <f t="shared" si="0"/>
        <v>0</v>
      </c>
    </row>
    <row r="5" spans="1:7" x14ac:dyDescent="0.25">
      <c r="A5" s="2"/>
      <c r="B5" s="3" t="s">
        <v>18</v>
      </c>
      <c r="C5" s="2"/>
      <c r="D5" s="7"/>
      <c r="E5" s="7"/>
      <c r="F5" s="17"/>
      <c r="G5" s="4"/>
    </row>
    <row r="6" spans="1:7" x14ac:dyDescent="0.25">
      <c r="A6" s="2">
        <v>4</v>
      </c>
      <c r="B6" s="3" t="s">
        <v>4</v>
      </c>
      <c r="C6" s="2" t="s">
        <v>15</v>
      </c>
      <c r="D6" s="7">
        <v>12.45</v>
      </c>
      <c r="E6" s="1">
        <v>0</v>
      </c>
      <c r="F6" s="17">
        <f>IF(ISNUMBER(E6),IF(E6&gt;0,ROUND(E6,2),0),0)</f>
        <v>0</v>
      </c>
      <c r="G6" s="4">
        <f t="shared" ref="G6:G8" si="1">ROUND(D6*F6,2)</f>
        <v>0</v>
      </c>
    </row>
    <row r="7" spans="1:7" x14ac:dyDescent="0.25">
      <c r="A7" s="2">
        <v>5</v>
      </c>
      <c r="B7" s="3" t="s">
        <v>5</v>
      </c>
      <c r="C7" s="2" t="s">
        <v>16</v>
      </c>
      <c r="D7" s="7">
        <v>7</v>
      </c>
      <c r="E7" s="1">
        <v>0</v>
      </c>
      <c r="F7" s="17">
        <f>IF(ISNUMBER(E7),IF(E7&gt;0,ROUND(E7,2),0),0)</f>
        <v>0</v>
      </c>
      <c r="G7" s="4">
        <f t="shared" si="1"/>
        <v>0</v>
      </c>
    </row>
    <row r="8" spans="1:7" x14ac:dyDescent="0.25">
      <c r="A8" s="2">
        <v>6</v>
      </c>
      <c r="B8" s="3" t="s">
        <v>6</v>
      </c>
      <c r="C8" s="2" t="s">
        <v>12</v>
      </c>
      <c r="D8" s="7">
        <v>35.75</v>
      </c>
      <c r="E8" s="1">
        <v>0</v>
      </c>
      <c r="F8" s="17">
        <f>IF(ISNUMBER(E8),IF(E8&gt;0,ROUND(E8,2),0),0)</f>
        <v>0</v>
      </c>
      <c r="G8" s="4">
        <f t="shared" si="1"/>
        <v>0</v>
      </c>
    </row>
    <row r="9" spans="1:7" x14ac:dyDescent="0.25">
      <c r="A9" s="2"/>
      <c r="B9" s="3" t="s">
        <v>18</v>
      </c>
      <c r="C9" s="2"/>
      <c r="D9" s="7"/>
      <c r="E9" s="7"/>
      <c r="F9" s="17"/>
      <c r="G9" s="4"/>
    </row>
    <row r="10" spans="1:7" x14ac:dyDescent="0.25">
      <c r="A10" s="2">
        <v>7</v>
      </c>
      <c r="B10" s="3" t="s">
        <v>7</v>
      </c>
      <c r="C10" s="2" t="s">
        <v>13</v>
      </c>
      <c r="D10" s="7">
        <v>1015</v>
      </c>
      <c r="E10" s="1">
        <v>0</v>
      </c>
      <c r="F10" s="17">
        <f>IF(ISNUMBER(E10),IF(E10&gt;0,ROUND(E10,2),0),0)</f>
        <v>0</v>
      </c>
      <c r="G10" s="4">
        <f t="shared" ref="G10:G12" si="2">ROUND(D10*F10,2)</f>
        <v>0</v>
      </c>
    </row>
    <row r="11" spans="1:7" x14ac:dyDescent="0.25">
      <c r="A11" s="2">
        <v>8</v>
      </c>
      <c r="B11" s="3" t="s">
        <v>8</v>
      </c>
      <c r="C11" s="2" t="s">
        <v>14</v>
      </c>
      <c r="D11" s="7">
        <v>12</v>
      </c>
      <c r="E11" s="1">
        <v>0</v>
      </c>
      <c r="F11" s="17">
        <f>IF(ISNUMBER(E11),IF(E11&gt;0,ROUND(E11,2),0),0)</f>
        <v>0</v>
      </c>
      <c r="G11" s="4">
        <f t="shared" si="2"/>
        <v>0</v>
      </c>
    </row>
    <row r="12" spans="1:7" x14ac:dyDescent="0.25">
      <c r="A12" s="2">
        <v>9</v>
      </c>
      <c r="B12" s="3" t="s">
        <v>9</v>
      </c>
      <c r="C12" s="2" t="s">
        <v>15</v>
      </c>
      <c r="D12" s="7">
        <v>14.7</v>
      </c>
      <c r="E12" s="1">
        <v>0</v>
      </c>
      <c r="F12" s="17">
        <f>IF(ISNUMBER(E12),IF(E12&gt;0,ROUND(E12,2),0),0)</f>
        <v>0</v>
      </c>
      <c r="G12" s="4">
        <f t="shared" si="2"/>
        <v>0</v>
      </c>
    </row>
    <row r="13" spans="1:7" x14ac:dyDescent="0.25">
      <c r="E13" s="5" t="s">
        <v>10</v>
      </c>
      <c r="F13" s="15"/>
      <c r="G13" s="6">
        <f>SUM(G2:G12)</f>
        <v>0</v>
      </c>
    </row>
  </sheetData>
  <sheetProtection algorithmName="SHA-512" hashValue="eJTk5CaVaUqCeB5wfNpBh22gHnKAaML7nLnp1tVFkyV8dVtyDQ9SK+RaiVYJy93cBXv0OWVu2S4mqtLjT8Qt2Q==" saltValue="73oNhiuLre6PSOJBQvtt0A==" spinCount="100000" sheet="1" selectLockedCells="1"/>
  <dataConsolidate/>
  <dataValidations count="1">
    <dataValidation type="custom" showErrorMessage="1" errorTitle="Nepravilen vnos cene" error="Cena mora biti nenegativno število z največ dvema decimalkama!" sqref="E6:E8 E2:E4 E10:E12" xr:uid="{7ED29AD4-0B41-4006-8E2D-D3DB7D4203AC}">
      <formula1>AND(ISNUMBER(E2),E2&gt;=0,ROUND(E2*100,6)-INT(E2*100)=0,NOT(ISBLANK(E2)))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7"/>
  <sheetViews>
    <sheetView workbookViewId="0">
      <selection activeCell="D10" sqref="D10"/>
    </sheetView>
  </sheetViews>
  <sheetFormatPr defaultRowHeight="15" x14ac:dyDescent="0.25"/>
  <cols>
    <col min="1" max="1" width="32.7109375" customWidth="1"/>
    <col min="2" max="2" width="25.140625" customWidth="1"/>
  </cols>
  <sheetData>
    <row r="1" spans="1:2" x14ac:dyDescent="0.25">
      <c r="A1" s="18" t="s">
        <v>23</v>
      </c>
      <c r="B1" s="19"/>
    </row>
    <row r="3" spans="1:2" x14ac:dyDescent="0.25">
      <c r="A3" s="8" t="s">
        <v>21</v>
      </c>
      <c r="B3" s="8" t="s">
        <v>22</v>
      </c>
    </row>
    <row r="4" spans="1:2" x14ac:dyDescent="0.25">
      <c r="A4" s="10" t="s">
        <v>27</v>
      </c>
      <c r="B4" s="13">
        <f>Specifikacije1!G8</f>
        <v>0</v>
      </c>
    </row>
    <row r="5" spans="1:2" x14ac:dyDescent="0.25">
      <c r="A5" s="10" t="s">
        <v>28</v>
      </c>
      <c r="B5" s="13">
        <f>Specifikacije2!G13</f>
        <v>0</v>
      </c>
    </row>
    <row r="6" spans="1:2" x14ac:dyDescent="0.25">
      <c r="A6" s="10" t="s">
        <v>29</v>
      </c>
      <c r="B6" s="13">
        <f>Specifikacije3!G13</f>
        <v>0</v>
      </c>
    </row>
    <row r="7" spans="1:2" x14ac:dyDescent="0.25">
      <c r="A7" s="11" t="s">
        <v>20</v>
      </c>
      <c r="B7" s="12">
        <f>SUM(B4:B6)</f>
        <v>0</v>
      </c>
    </row>
  </sheetData>
  <sheetProtection algorithmName="SHA-512" hashValue="94MLmDpdpPCnfw/YGbFYfpM1kMyDrGSszo3MsPT9wkIH+/Eb+W7peezMnCeeQHK96A4lQJBdt4IPURfIKMKcKA==" saltValue="9TiNOp0anqcb/aw4xfsZxg==" spinCount="100000" sheet="1" objects="1" scenarios="1" selectLockedCells="1"/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Specifikacije1</vt:lpstr>
      <vt:lpstr>Specifikacije2</vt:lpstr>
      <vt:lpstr>Specifikacije3</vt:lpstr>
      <vt:lpstr>Rakapitulacija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Kolar Tina</cp:lastModifiedBy>
  <dcterms:created xsi:type="dcterms:W3CDTF">2017-03-27T11:39:43Z</dcterms:created>
  <dcterms:modified xsi:type="dcterms:W3CDTF">2022-11-09T07:39:29Z</dcterms:modified>
</cp:coreProperties>
</file>